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2\"/>
    </mc:Choice>
  </mc:AlternateContent>
  <bookViews>
    <workbookView xWindow="0" yWindow="0" windowWidth="22365" windowHeight="16035" tabRatio="858"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<sst xmlns="http://schemas.openxmlformats.org/spreadsheetml/2006/main" count="891" uniqueCount="589">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</sst>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0" t="s">
        <v>571</v>
      </c>
      <c r="B5" s="260"/>
      <c r="C5" s="260"/>
      <c r="D5" s="189"/>
      <c r="E5" s="189"/>
      <c r="F5" s="189"/>
      <c r="G5" s="189"/>
      <c r="H5" s="189"/>
      <c r="I5" s="189"/>
    </row>
    <row r="6" spans="1:21" s="12" customFormat="1" ht="18.75" x14ac:dyDescent="0.3">
      <c r="A6" s="17"/>
      <c r="F6" s="16"/>
      <c r="G6" s="15"/>
    </row>
    <row r="7" spans="1:21"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3" t="s">
        <v>494</v>
      </c>
      <c r="B9" s="263"/>
      <c r="C9" s="263"/>
      <c r="D9" s="8"/>
      <c r="E9" s="8"/>
      <c r="F9" s="8"/>
      <c r="G9" s="8"/>
      <c r="H9" s="13"/>
      <c r="I9" s="13"/>
      <c r="J9" s="13"/>
      <c r="K9" s="13"/>
      <c r="L9" s="13"/>
      <c r="M9" s="13"/>
      <c r="N9" s="13"/>
      <c r="O9" s="13"/>
      <c r="P9" s="13"/>
      <c r="Q9" s="13"/>
      <c r="R9" s="13"/>
      <c r="S9" s="13"/>
      <c r="T9" s="13"/>
      <c r="U9" s="13"/>
    </row>
    <row r="10" spans="1:21"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5" t="s">
        <v>584</v>
      </c>
      <c r="B12" s="265"/>
      <c r="C12" s="265"/>
      <c r="D12" s="8"/>
      <c r="E12" s="8"/>
      <c r="F12" s="8"/>
      <c r="G12" s="8"/>
      <c r="H12" s="13"/>
      <c r="I12" s="13"/>
      <c r="J12" s="13"/>
      <c r="K12" s="13"/>
      <c r="L12" s="13"/>
      <c r="M12" s="13"/>
      <c r="N12" s="13"/>
      <c r="O12" s="13"/>
      <c r="P12" s="13"/>
      <c r="Q12" s="13"/>
      <c r="R12" s="13"/>
      <c r="S12" s="13"/>
      <c r="T12" s="13"/>
      <c r="U12" s="13"/>
    </row>
    <row r="13" spans="1:21"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6" t="s">
        <v>583</v>
      </c>
      <c r="B15" s="266"/>
      <c r="C15" s="266"/>
      <c r="D15" s="8"/>
      <c r="E15" s="8"/>
      <c r="F15" s="8"/>
      <c r="G15" s="8"/>
      <c r="H15" s="8"/>
      <c r="I15" s="8"/>
      <c r="J15" s="8"/>
      <c r="K15" s="8"/>
      <c r="L15" s="8"/>
      <c r="M15" s="8"/>
      <c r="N15" s="8"/>
      <c r="O15" s="8"/>
      <c r="P15" s="8"/>
      <c r="Q15" s="8"/>
      <c r="R15" s="8"/>
      <c r="S15" s="8"/>
      <c r="T15" s="8"/>
      <c r="U15" s="8"/>
    </row>
    <row r="16" spans="1:21"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2"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7"/>
      <c r="B24" s="258"/>
      <c r="C24" s="25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51" t="s">
        <v>573</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1,741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5">
        <f>'6.2. Паспорт фин осв ввод'!AC24</f>
        <v>1.74096685</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5">
        <f>'6.2. Паспорт фин осв ввод'!AC30</f>
        <v>1.46033671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1" t="str">
        <f>'1. паспорт местоположение'!A12:C12</f>
        <v>N_TP1200.VL.0052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339</v>
      </c>
      <c r="R20" s="46" t="s">
        <v>340</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1" t="str">
        <f>'1. паспорт местоположение'!A12:C12</f>
        <v>N_TP1200.VL.0052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7" t="s">
        <v>123</v>
      </c>
      <c r="R22" s="97" t="s">
        <v>454</v>
      </c>
      <c r="S22" s="97" t="s">
        <v>122</v>
      </c>
      <c r="T22" s="97" t="s">
        <v>121</v>
      </c>
    </row>
    <row r="23" spans="1:113" ht="51.75" customHeight="1" x14ac:dyDescent="0.25">
      <c r="A23" s="285"/>
      <c r="B23" s="187" t="s">
        <v>119</v>
      </c>
      <c r="C23" s="187" t="s">
        <v>120</v>
      </c>
      <c r="D23" s="28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SheetLayoutView="10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71" t="str">
        <f>'1. паспорт местоположение'!A12:C12</f>
        <v>N_TP1200.VL.0052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0" t="s">
        <v>5</v>
      </c>
      <c r="B21" s="292" t="s">
        <v>464</v>
      </c>
      <c r="C21" s="293"/>
      <c r="D21" s="292" t="s">
        <v>466</v>
      </c>
      <c r="E21" s="293"/>
      <c r="F21" s="286" t="s">
        <v>102</v>
      </c>
      <c r="G21" s="288"/>
      <c r="H21" s="288"/>
      <c r="I21" s="287"/>
      <c r="J21" s="290" t="s">
        <v>467</v>
      </c>
      <c r="K21" s="292" t="s">
        <v>468</v>
      </c>
      <c r="L21" s="293"/>
      <c r="M21" s="292" t="s">
        <v>469</v>
      </c>
      <c r="N21" s="293"/>
      <c r="O21" s="292" t="s">
        <v>456</v>
      </c>
      <c r="P21" s="293"/>
      <c r="Q21" s="292" t="s">
        <v>135</v>
      </c>
      <c r="R21" s="293"/>
      <c r="S21" s="290" t="s">
        <v>134</v>
      </c>
      <c r="T21" s="290" t="s">
        <v>470</v>
      </c>
      <c r="U21" s="290" t="s">
        <v>465</v>
      </c>
      <c r="V21" s="292" t="s">
        <v>133</v>
      </c>
      <c r="W21" s="293"/>
      <c r="X21" s="286" t="s">
        <v>125</v>
      </c>
      <c r="Y21" s="288"/>
      <c r="Z21" s="286" t="s">
        <v>124</v>
      </c>
      <c r="AA21" s="288"/>
    </row>
    <row r="22" spans="1:27" ht="216" customHeight="1" x14ac:dyDescent="0.25">
      <c r="A22" s="296"/>
      <c r="B22" s="294"/>
      <c r="C22" s="295"/>
      <c r="D22" s="294"/>
      <c r="E22" s="295"/>
      <c r="F22" s="286" t="s">
        <v>132</v>
      </c>
      <c r="G22" s="287"/>
      <c r="H22" s="286" t="s">
        <v>131</v>
      </c>
      <c r="I22" s="287"/>
      <c r="J22" s="291"/>
      <c r="K22" s="294"/>
      <c r="L22" s="295"/>
      <c r="M22" s="294"/>
      <c r="N22" s="295"/>
      <c r="O22" s="294"/>
      <c r="P22" s="295"/>
      <c r="Q22" s="294"/>
      <c r="R22" s="295"/>
      <c r="S22" s="291"/>
      <c r="T22" s="291"/>
      <c r="U22" s="291"/>
      <c r="V22" s="294"/>
      <c r="W22" s="295"/>
      <c r="X22" s="97" t="s">
        <v>123</v>
      </c>
      <c r="Y22" s="97" t="s">
        <v>454</v>
      </c>
      <c r="Z22" s="97" t="s">
        <v>122</v>
      </c>
      <c r="AA22" s="97" t="s">
        <v>121</v>
      </c>
    </row>
    <row r="23" spans="1:27" ht="60" customHeight="1" x14ac:dyDescent="0.25">
      <c r="A23" s="29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5">
        <v>1</v>
      </c>
      <c r="B25" s="246" t="s">
        <v>574</v>
      </c>
      <c r="C25" s="246" t="s">
        <v>574</v>
      </c>
      <c r="D25" s="246" t="s">
        <v>574</v>
      </c>
      <c r="E25" s="246" t="s">
        <v>574</v>
      </c>
      <c r="F25" s="247">
        <v>110</v>
      </c>
      <c r="G25" s="247">
        <v>110</v>
      </c>
      <c r="H25" s="247">
        <v>110</v>
      </c>
      <c r="I25" s="247">
        <v>110</v>
      </c>
      <c r="J25" s="248" t="s">
        <v>575</v>
      </c>
      <c r="K25" s="248" t="s">
        <v>63</v>
      </c>
      <c r="L25" s="249" t="s">
        <v>63</v>
      </c>
      <c r="M25" s="249" t="s">
        <v>576</v>
      </c>
      <c r="N25" s="249" t="s">
        <v>576</v>
      </c>
      <c r="O25" s="250" t="s">
        <v>503</v>
      </c>
      <c r="P25" s="250" t="s">
        <v>503</v>
      </c>
      <c r="Q25" s="250">
        <v>26.103000000000002</v>
      </c>
      <c r="R25" s="250">
        <v>26.103000000000002</v>
      </c>
      <c r="S25" s="248" t="s">
        <v>577</v>
      </c>
      <c r="T25" s="248" t="s">
        <v>572</v>
      </c>
      <c r="U25" s="248" t="s">
        <v>472</v>
      </c>
      <c r="V25" s="196" t="s">
        <v>504</v>
      </c>
      <c r="W25" s="196" t="s">
        <v>504</v>
      </c>
      <c r="X25" s="254" t="s">
        <v>582</v>
      </c>
      <c r="Y25" s="254" t="s">
        <v>581</v>
      </c>
      <c r="Z25" s="246" t="s">
        <v>510</v>
      </c>
      <c r="AA25" s="246"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N_TP1200.VL.0052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0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2"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2"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2"/>
      <c r="AB6" s="18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2"/>
      <c r="AB7" s="182"/>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3"/>
      <c r="AB8" s="18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4"/>
      <c r="AB9" s="18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2"/>
      <c r="AB10" s="182"/>
    </row>
    <row r="11" spans="1:28" ht="15.75" x14ac:dyDescent="0.25">
      <c r="A11" s="271" t="str">
        <f>'1. паспорт местоположение'!A12:C12</f>
        <v>N_TP1200.VL.0052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3"/>
      <c r="AB11" s="18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3"/>
      <c r="AB14" s="18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4"/>
      <c r="AB15" s="18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525</v>
      </c>
      <c r="B28" s="253" t="s">
        <v>580</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53"/>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527</v>
      </c>
      <c r="B30" s="253" t="s">
        <v>580</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53"/>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529</v>
      </c>
      <c r="B32" s="253" t="s">
        <v>580</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N_TP1200.VL.0052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0" t="s">
        <v>86</v>
      </c>
      <c r="F19" s="311"/>
      <c r="G19" s="311"/>
      <c r="H19" s="311"/>
      <c r="I19" s="31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N_TP1200.VL.0052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6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323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321</v>
      </c>
      <c r="AO25" s="379"/>
      <c r="AP25" s="379"/>
      <c r="AQ25" s="377"/>
      <c r="AR25" s="377"/>
      <c r="AS25" s="113"/>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319</v>
      </c>
      <c r="AO26" s="369"/>
      <c r="AP26" s="370"/>
      <c r="AQ26" s="360"/>
      <c r="AR26" s="361"/>
      <c r="AS26" s="113"/>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317</v>
      </c>
      <c r="AO27" s="369"/>
      <c r="AP27" s="370"/>
      <c r="AQ27" s="360"/>
      <c r="AR27" s="361"/>
      <c r="AS27" s="113"/>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315</v>
      </c>
      <c r="AO28" s="375"/>
      <c r="AP28" s="376"/>
      <c r="AQ28" s="360"/>
      <c r="AR28" s="361"/>
      <c r="AS28" s="113"/>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281</v>
      </c>
      <c r="AN47" s="341"/>
      <c r="AO47" s="121" t="s">
        <v>280</v>
      </c>
      <c r="AP47" s="121" t="s">
        <v>279</v>
      </c>
      <c r="AQ47" s="113"/>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281</v>
      </c>
      <c r="AN52" s="341"/>
      <c r="AO52" s="121" t="s">
        <v>280</v>
      </c>
      <c r="AP52" s="121" t="s">
        <v>279</v>
      </c>
      <c r="AQ52" s="113"/>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281</v>
      </c>
      <c r="AN58" s="341"/>
      <c r="AO58" s="121" t="s">
        <v>280</v>
      </c>
      <c r="AP58" s="121" t="s">
        <v>279</v>
      </c>
      <c r="AQ58" s="113"/>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281</v>
      </c>
      <c r="AN74" s="341"/>
      <c r="AO74" s="121" t="s">
        <v>280</v>
      </c>
      <c r="AP74" s="121" t="s">
        <v>279</v>
      </c>
      <c r="AQ74" s="113"/>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265</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264</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SheetLayoutView="100" workbookViewId="0">
      <selection activeCell="I24" sqref="I2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N_TP1200.VL.0052</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18.75" x14ac:dyDescent="0.25">
      <c r="A15" s="26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90" t="s">
        <v>460</v>
      </c>
      <c r="B19" s="390"/>
      <c r="C19" s="390"/>
      <c r="D19" s="390"/>
      <c r="E19" s="390"/>
      <c r="F19" s="390"/>
      <c r="G19" s="390"/>
      <c r="H19" s="390"/>
      <c r="I19" s="390"/>
      <c r="J19" s="390"/>
      <c r="K19" s="390"/>
      <c r="L19" s="390"/>
    </row>
    <row r="20" spans="1:12" x14ac:dyDescent="0.25">
      <c r="A20" s="69"/>
      <c r="B20" s="69"/>
      <c r="C20" s="85"/>
      <c r="D20" s="85"/>
      <c r="E20" s="85"/>
      <c r="F20" s="85"/>
      <c r="G20" s="85"/>
      <c r="H20" s="85"/>
      <c r="I20" s="85"/>
      <c r="J20" s="85"/>
      <c r="K20" s="85"/>
      <c r="L20" s="85"/>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9"/>
      <c r="F22" s="170"/>
      <c r="G22" s="388" t="s">
        <v>587</v>
      </c>
      <c r="H22" s="389"/>
      <c r="I22" s="381"/>
      <c r="J22" s="384"/>
      <c r="K22" s="380"/>
      <c r="L22" s="382"/>
    </row>
    <row r="23" spans="1:12" ht="47.25" x14ac:dyDescent="0.25">
      <c r="A23" s="380"/>
      <c r="B23" s="380"/>
      <c r="C23" s="84" t="s">
        <v>224</v>
      </c>
      <c r="D23" s="84" t="s">
        <v>223</v>
      </c>
      <c r="E23" s="84" t="s">
        <v>224</v>
      </c>
      <c r="F23" s="84" t="s">
        <v>223</v>
      </c>
      <c r="G23" s="84" t="s">
        <v>224</v>
      </c>
      <c r="H23" s="84" t="s">
        <v>223</v>
      </c>
      <c r="I23" s="381"/>
      <c r="J23" s="385"/>
      <c r="K23" s="380"/>
      <c r="L23" s="38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70" zoomScaleNormal="70" zoomScaleSheetLayoutView="70" workbookViewId="0">
      <pane xSplit="2" ySplit="20" topLeftCell="C78" activePane="bottomRight" state="frozen"/>
      <selection activeCell="A4" sqref="A4"/>
      <selection pane="topRight" activeCell="C4" sqref="C4"/>
      <selection pane="bottomLeft" activeCell="A24" sqref="A24"/>
      <selection pane="bottomRight" activeCell="N26" sqref="N2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22"/>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4" t="str">
        <f>'1. паспорт местоположение'!A12:C12</f>
        <v>N_TP1200.VL.0052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194</v>
      </c>
      <c r="B20" s="397" t="s">
        <v>193</v>
      </c>
      <c r="C20" s="393" t="s">
        <v>192</v>
      </c>
      <c r="D20" s="393"/>
      <c r="E20" s="400" t="s">
        <v>191</v>
      </c>
      <c r="F20" s="400"/>
      <c r="G20" s="397" t="s">
        <v>586</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2" t="s">
        <v>190</v>
      </c>
      <c r="AC20" s="403"/>
      <c r="AD20" s="227"/>
      <c r="AE20" s="227"/>
      <c r="AF20" s="227"/>
    </row>
    <row r="21" spans="1:32" ht="99.75" customHeight="1" x14ac:dyDescent="0.25">
      <c r="A21" s="398"/>
      <c r="B21" s="398"/>
      <c r="C21" s="393"/>
      <c r="D21" s="393"/>
      <c r="E21" s="400"/>
      <c r="F21" s="400"/>
      <c r="G21" s="398"/>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4"/>
      <c r="AC21" s="405"/>
    </row>
    <row r="22" spans="1:32" ht="89.25" customHeight="1" x14ac:dyDescent="0.25">
      <c r="A22" s="399"/>
      <c r="B22" s="399"/>
      <c r="C22" s="228" t="s">
        <v>2</v>
      </c>
      <c r="D22" s="228" t="s">
        <v>188</v>
      </c>
      <c r="E22" s="229" t="s">
        <v>570</v>
      </c>
      <c r="F22" s="229" t="s">
        <v>585</v>
      </c>
      <c r="G22" s="399"/>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1">
        <v>1</v>
      </c>
      <c r="B24" s="232" t="s">
        <v>187</v>
      </c>
      <c r="C24" s="256"/>
      <c r="D24" s="256">
        <v>1.74096685</v>
      </c>
      <c r="E24" s="256"/>
      <c r="F24" s="256"/>
      <c r="G24" s="256"/>
      <c r="H24" s="256"/>
      <c r="I24" s="256"/>
      <c r="J24" s="256"/>
      <c r="K24" s="256"/>
      <c r="L24" s="256"/>
      <c r="M24" s="256"/>
      <c r="N24" s="256">
        <v>0.20136000000000001</v>
      </c>
      <c r="O24" s="256"/>
      <c r="P24" s="256"/>
      <c r="Q24" s="256"/>
      <c r="R24" s="256">
        <v>1.539606</v>
      </c>
      <c r="S24" s="256"/>
      <c r="T24" s="256"/>
      <c r="U24" s="256"/>
      <c r="V24" s="256"/>
      <c r="W24" s="256"/>
      <c r="X24" s="256"/>
      <c r="Y24" s="256"/>
      <c r="Z24" s="256"/>
      <c r="AA24" s="256"/>
      <c r="AB24" s="256"/>
      <c r="AC24" s="256">
        <v>1.74096685</v>
      </c>
    </row>
    <row r="25" spans="1:32" ht="24" customHeight="1" x14ac:dyDescent="0.25">
      <c r="A25" s="234" t="s">
        <v>186</v>
      </c>
      <c r="B25" s="235" t="s">
        <v>185</v>
      </c>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row>
    <row r="26" spans="1:32" x14ac:dyDescent="0.25">
      <c r="A26" s="234" t="s">
        <v>184</v>
      </c>
      <c r="B26" s="235" t="s">
        <v>183</v>
      </c>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row>
    <row r="27" spans="1:32" ht="31.5" x14ac:dyDescent="0.25">
      <c r="A27" s="234" t="s">
        <v>182</v>
      </c>
      <c r="B27" s="235" t="s">
        <v>396</v>
      </c>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row>
    <row r="28" spans="1:32" x14ac:dyDescent="0.25">
      <c r="A28" s="234" t="s">
        <v>181</v>
      </c>
      <c r="B28" s="235" t="s">
        <v>180</v>
      </c>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row>
    <row r="29" spans="1:32" x14ac:dyDescent="0.25">
      <c r="A29" s="234" t="s">
        <v>179</v>
      </c>
      <c r="B29" s="236" t="s">
        <v>178</v>
      </c>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row>
    <row r="30" spans="1:32" ht="47.25" x14ac:dyDescent="0.25">
      <c r="A30" s="231" t="s">
        <v>63</v>
      </c>
      <c r="B30" s="232" t="s">
        <v>177</v>
      </c>
      <c r="C30" s="256"/>
      <c r="D30" s="256">
        <v>1.46033671</v>
      </c>
      <c r="E30" s="256"/>
      <c r="F30" s="256"/>
      <c r="G30" s="256"/>
      <c r="H30" s="256"/>
      <c r="I30" s="256"/>
      <c r="J30" s="256"/>
      <c r="K30" s="256"/>
      <c r="L30" s="256"/>
      <c r="M30" s="256"/>
      <c r="N30" s="256">
        <v>0.16911599999999999</v>
      </c>
      <c r="O30" s="256"/>
      <c r="P30" s="256"/>
      <c r="Q30" s="256"/>
      <c r="R30" s="256">
        <v>1.291221</v>
      </c>
      <c r="S30" s="256"/>
      <c r="T30" s="256"/>
      <c r="U30" s="256"/>
      <c r="V30" s="256"/>
      <c r="W30" s="256"/>
      <c r="X30" s="256"/>
      <c r="Y30" s="256"/>
      <c r="Z30" s="256"/>
      <c r="AA30" s="256"/>
      <c r="AB30" s="256"/>
      <c r="AC30" s="256">
        <v>1.46033671</v>
      </c>
    </row>
    <row r="31" spans="1:32" x14ac:dyDescent="0.25">
      <c r="A31" s="231" t="s">
        <v>176</v>
      </c>
      <c r="B31" s="235" t="s">
        <v>175</v>
      </c>
      <c r="C31" s="256"/>
      <c r="D31" s="256">
        <v>1.4031499999999999</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v>1.4031499999999999</v>
      </c>
    </row>
    <row r="32" spans="1:32" ht="31.5" x14ac:dyDescent="0.25">
      <c r="A32" s="231" t="s">
        <v>174</v>
      </c>
      <c r="B32" s="235" t="s">
        <v>173</v>
      </c>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row>
    <row r="33" spans="1:29" x14ac:dyDescent="0.25">
      <c r="A33" s="231" t="s">
        <v>172</v>
      </c>
      <c r="B33" s="235" t="s">
        <v>171</v>
      </c>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row>
    <row r="34" spans="1:29" x14ac:dyDescent="0.25">
      <c r="A34" s="231" t="s">
        <v>170</v>
      </c>
      <c r="B34" s="235" t="s">
        <v>169</v>
      </c>
      <c r="C34" s="256"/>
      <c r="D34" s="256">
        <v>5.7189999999999998E-2</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v>5.7189999999999998E-2</v>
      </c>
    </row>
    <row r="35" spans="1:29" ht="31.5" x14ac:dyDescent="0.25">
      <c r="A35" s="231" t="s">
        <v>62</v>
      </c>
      <c r="B35" s="232"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34" t="s">
        <v>167</v>
      </c>
      <c r="B36" s="237" t="s">
        <v>532</v>
      </c>
      <c r="C36" s="233"/>
      <c r="D36" s="233"/>
      <c r="E36" s="233"/>
      <c r="F36" s="233"/>
      <c r="G36" s="233"/>
      <c r="H36" s="233"/>
      <c r="I36" s="238"/>
      <c r="J36" s="233"/>
      <c r="K36" s="233"/>
      <c r="L36" s="233"/>
      <c r="M36" s="238"/>
      <c r="N36" s="233"/>
      <c r="O36" s="233"/>
      <c r="P36" s="233"/>
      <c r="Q36" s="238"/>
      <c r="R36" s="233"/>
      <c r="S36" s="233"/>
      <c r="T36" s="233"/>
      <c r="U36" s="238"/>
      <c r="V36" s="233"/>
      <c r="W36" s="233"/>
      <c r="X36" s="233"/>
      <c r="Y36" s="238"/>
      <c r="Z36" s="233"/>
      <c r="AA36" s="233"/>
      <c r="AB36" s="233"/>
      <c r="AC36" s="233"/>
    </row>
    <row r="37" spans="1:29" ht="31.5" x14ac:dyDescent="0.25">
      <c r="A37" s="234" t="s">
        <v>166</v>
      </c>
      <c r="B37" s="237" t="s">
        <v>530</v>
      </c>
      <c r="C37" s="233"/>
      <c r="D37" s="233"/>
      <c r="E37" s="233"/>
      <c r="F37" s="233"/>
      <c r="G37" s="233"/>
      <c r="H37" s="233"/>
      <c r="I37" s="238"/>
      <c r="J37" s="233"/>
      <c r="K37" s="233"/>
      <c r="L37" s="233"/>
      <c r="M37" s="238"/>
      <c r="N37" s="233"/>
      <c r="O37" s="233"/>
      <c r="P37" s="233"/>
      <c r="Q37" s="238"/>
      <c r="R37" s="233"/>
      <c r="S37" s="233"/>
      <c r="T37" s="233"/>
      <c r="U37" s="238"/>
      <c r="V37" s="233"/>
      <c r="W37" s="233"/>
      <c r="X37" s="233"/>
      <c r="Y37" s="238"/>
      <c r="Z37" s="233"/>
      <c r="AA37" s="233"/>
      <c r="AB37" s="233"/>
      <c r="AC37" s="233"/>
    </row>
    <row r="38" spans="1:29" x14ac:dyDescent="0.25">
      <c r="A38" s="234" t="s">
        <v>165</v>
      </c>
      <c r="B38" s="235" t="s">
        <v>156</v>
      </c>
      <c r="C38" s="233"/>
      <c r="D38" s="233"/>
      <c r="E38" s="233"/>
      <c r="F38" s="233"/>
      <c r="G38" s="233"/>
      <c r="H38" s="233"/>
      <c r="I38" s="238"/>
      <c r="J38" s="233"/>
      <c r="K38" s="233"/>
      <c r="L38" s="233"/>
      <c r="M38" s="238"/>
      <c r="N38" s="233"/>
      <c r="O38" s="233"/>
      <c r="P38" s="233"/>
      <c r="Q38" s="238"/>
      <c r="R38" s="233"/>
      <c r="S38" s="233"/>
      <c r="T38" s="233"/>
      <c r="U38" s="238"/>
      <c r="V38" s="233"/>
      <c r="W38" s="233"/>
      <c r="X38" s="233"/>
      <c r="Y38" s="238"/>
      <c r="Z38" s="233"/>
      <c r="AA38" s="233"/>
      <c r="AB38" s="233"/>
      <c r="AC38" s="233"/>
    </row>
    <row r="39" spans="1:29" x14ac:dyDescent="0.25">
      <c r="A39" s="234" t="s">
        <v>164</v>
      </c>
      <c r="B39" s="235" t="s">
        <v>531</v>
      </c>
      <c r="C39" s="233"/>
      <c r="D39" s="233"/>
      <c r="E39" s="233"/>
      <c r="F39" s="233"/>
      <c r="G39" s="233"/>
      <c r="H39" s="233"/>
      <c r="I39" s="238"/>
      <c r="J39" s="233"/>
      <c r="K39" s="233"/>
      <c r="L39" s="233"/>
      <c r="M39" s="238"/>
      <c r="N39" s="233"/>
      <c r="O39" s="233"/>
      <c r="P39" s="233"/>
      <c r="Q39" s="238"/>
      <c r="R39" s="233"/>
      <c r="S39" s="233"/>
      <c r="T39" s="233"/>
      <c r="U39" s="238"/>
      <c r="V39" s="233"/>
      <c r="W39" s="233"/>
      <c r="X39" s="233"/>
      <c r="Y39" s="238"/>
      <c r="Z39" s="233"/>
      <c r="AA39" s="233"/>
      <c r="AB39" s="233"/>
      <c r="AC39" s="233"/>
    </row>
    <row r="40" spans="1:29" x14ac:dyDescent="0.25">
      <c r="A40" s="234" t="s">
        <v>163</v>
      </c>
      <c r="B40" s="235" t="s">
        <v>533</v>
      </c>
      <c r="C40" s="233"/>
      <c r="D40" s="233"/>
      <c r="E40" s="233"/>
      <c r="F40" s="233"/>
      <c r="G40" s="233"/>
      <c r="H40" s="233"/>
      <c r="I40" s="238"/>
      <c r="J40" s="233"/>
      <c r="K40" s="233"/>
      <c r="L40" s="233"/>
      <c r="M40" s="238"/>
      <c r="N40" s="233"/>
      <c r="O40" s="233"/>
      <c r="P40" s="233"/>
      <c r="Q40" s="238"/>
      <c r="R40" s="233"/>
      <c r="S40" s="233"/>
      <c r="T40" s="233"/>
      <c r="U40" s="238"/>
      <c r="V40" s="233"/>
      <c r="W40" s="233"/>
      <c r="X40" s="233"/>
      <c r="Y40" s="238"/>
      <c r="Z40" s="233"/>
      <c r="AA40" s="233"/>
      <c r="AB40" s="233"/>
      <c r="AC40" s="233"/>
    </row>
    <row r="41" spans="1:29" x14ac:dyDescent="0.25">
      <c r="A41" s="234" t="s">
        <v>162</v>
      </c>
      <c r="B41" s="235" t="s">
        <v>534</v>
      </c>
      <c r="C41" s="233"/>
      <c r="D41" s="233"/>
      <c r="E41" s="233"/>
      <c r="F41" s="233"/>
      <c r="G41" s="233"/>
      <c r="H41" s="233"/>
      <c r="I41" s="238"/>
      <c r="J41" s="233"/>
      <c r="K41" s="233"/>
      <c r="L41" s="233"/>
      <c r="M41" s="238"/>
      <c r="N41" s="233"/>
      <c r="O41" s="233"/>
      <c r="P41" s="233"/>
      <c r="Q41" s="238"/>
      <c r="R41" s="233"/>
      <c r="S41" s="233"/>
      <c r="T41" s="233"/>
      <c r="U41" s="238"/>
      <c r="V41" s="233"/>
      <c r="W41" s="233"/>
      <c r="X41" s="233"/>
      <c r="Y41" s="238"/>
      <c r="Z41" s="233"/>
      <c r="AA41" s="233"/>
      <c r="AB41" s="233"/>
      <c r="AC41" s="233"/>
    </row>
    <row r="42" spans="1:29" x14ac:dyDescent="0.25">
      <c r="A42" s="234" t="s">
        <v>161</v>
      </c>
      <c r="B42" s="235" t="s">
        <v>535</v>
      </c>
      <c r="C42" s="233"/>
      <c r="D42" s="233"/>
      <c r="E42" s="233"/>
      <c r="F42" s="233"/>
      <c r="G42" s="233"/>
      <c r="H42" s="233"/>
      <c r="I42" s="238"/>
      <c r="J42" s="233"/>
      <c r="K42" s="233"/>
      <c r="L42" s="233"/>
      <c r="M42" s="238"/>
      <c r="N42" s="233"/>
      <c r="O42" s="233"/>
      <c r="P42" s="233"/>
      <c r="Q42" s="238"/>
      <c r="R42" s="233"/>
      <c r="S42" s="233"/>
      <c r="T42" s="233"/>
      <c r="U42" s="238"/>
      <c r="V42" s="233"/>
      <c r="W42" s="233"/>
      <c r="X42" s="233"/>
      <c r="Y42" s="238"/>
      <c r="Z42" s="233"/>
      <c r="AA42" s="233"/>
      <c r="AB42" s="233"/>
      <c r="AC42" s="233"/>
    </row>
    <row r="43" spans="1:29" x14ac:dyDescent="0.25">
      <c r="A43" s="234" t="s">
        <v>536</v>
      </c>
      <c r="B43" s="235" t="s">
        <v>537</v>
      </c>
      <c r="C43" s="233"/>
      <c r="D43" s="233"/>
      <c r="E43" s="233"/>
      <c r="F43" s="233"/>
      <c r="G43" s="233"/>
      <c r="H43" s="233"/>
      <c r="I43" s="238"/>
      <c r="J43" s="233"/>
      <c r="K43" s="233"/>
      <c r="L43" s="233"/>
      <c r="M43" s="238"/>
      <c r="N43" s="233"/>
      <c r="O43" s="233"/>
      <c r="P43" s="233"/>
      <c r="Q43" s="238"/>
      <c r="R43" s="233"/>
      <c r="S43" s="233"/>
      <c r="T43" s="233"/>
      <c r="U43" s="238"/>
      <c r="V43" s="233"/>
      <c r="W43" s="233"/>
      <c r="X43" s="233"/>
      <c r="Y43" s="238"/>
      <c r="Z43" s="233"/>
      <c r="AA43" s="233"/>
      <c r="AB43" s="233"/>
      <c r="AC43" s="233"/>
    </row>
    <row r="44" spans="1:29" x14ac:dyDescent="0.25">
      <c r="A44" s="234" t="s">
        <v>538</v>
      </c>
      <c r="B44" s="235" t="s">
        <v>539</v>
      </c>
      <c r="C44" s="233"/>
      <c r="D44" s="233"/>
      <c r="E44" s="233"/>
      <c r="F44" s="233"/>
      <c r="G44" s="233"/>
      <c r="H44" s="233"/>
      <c r="I44" s="238"/>
      <c r="J44" s="233"/>
      <c r="K44" s="233"/>
      <c r="L44" s="233"/>
      <c r="M44" s="238"/>
      <c r="N44" s="233"/>
      <c r="O44" s="233"/>
      <c r="P44" s="233"/>
      <c r="Q44" s="238"/>
      <c r="R44" s="233"/>
      <c r="S44" s="233"/>
      <c r="T44" s="233"/>
      <c r="U44" s="238"/>
      <c r="V44" s="233"/>
      <c r="W44" s="233"/>
      <c r="X44" s="233"/>
      <c r="Y44" s="238"/>
      <c r="Z44" s="233"/>
      <c r="AA44" s="233"/>
      <c r="AB44" s="233"/>
      <c r="AC44" s="233"/>
    </row>
    <row r="45" spans="1:29" x14ac:dyDescent="0.25">
      <c r="A45" s="234" t="s">
        <v>540</v>
      </c>
      <c r="B45" s="235" t="s">
        <v>541</v>
      </c>
      <c r="C45" s="233"/>
      <c r="D45" s="233"/>
      <c r="E45" s="233"/>
      <c r="F45" s="233"/>
      <c r="G45" s="233"/>
      <c r="H45" s="233"/>
      <c r="I45" s="238"/>
      <c r="J45" s="233"/>
      <c r="K45" s="233"/>
      <c r="L45" s="233"/>
      <c r="M45" s="238"/>
      <c r="N45" s="233"/>
      <c r="O45" s="233"/>
      <c r="P45" s="233"/>
      <c r="Q45" s="238"/>
      <c r="R45" s="233"/>
      <c r="S45" s="233"/>
      <c r="T45" s="233"/>
      <c r="U45" s="238"/>
      <c r="V45" s="233"/>
      <c r="W45" s="233"/>
      <c r="X45" s="233"/>
      <c r="Y45" s="238"/>
      <c r="Z45" s="233"/>
      <c r="AA45" s="233"/>
      <c r="AB45" s="233"/>
      <c r="AC45" s="233"/>
    </row>
    <row r="46" spans="1:29" x14ac:dyDescent="0.25">
      <c r="A46" s="234" t="s">
        <v>542</v>
      </c>
      <c r="B46" s="235" t="s">
        <v>543</v>
      </c>
      <c r="C46" s="233"/>
      <c r="D46" s="233"/>
      <c r="E46" s="233"/>
      <c r="F46" s="233"/>
      <c r="G46" s="233"/>
      <c r="H46" s="233"/>
      <c r="I46" s="238"/>
      <c r="J46" s="233"/>
      <c r="K46" s="233"/>
      <c r="L46" s="233"/>
      <c r="M46" s="238"/>
      <c r="N46" s="233"/>
      <c r="O46" s="233"/>
      <c r="P46" s="233"/>
      <c r="Q46" s="238"/>
      <c r="R46" s="233"/>
      <c r="S46" s="233"/>
      <c r="T46" s="233"/>
      <c r="U46" s="238"/>
      <c r="V46" s="233"/>
      <c r="W46" s="233"/>
      <c r="X46" s="233"/>
      <c r="Y46" s="238"/>
      <c r="Z46" s="233"/>
      <c r="AA46" s="233"/>
      <c r="AB46" s="233"/>
      <c r="AC46" s="233"/>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ht="31.5" x14ac:dyDescent="0.25">
      <c r="A48" s="234" t="s">
        <v>159</v>
      </c>
      <c r="B48" s="237" t="s">
        <v>532</v>
      </c>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row>
    <row r="49" spans="1:29" ht="31.5" x14ac:dyDescent="0.25">
      <c r="A49" s="234" t="s">
        <v>158</v>
      </c>
      <c r="B49" s="237" t="s">
        <v>530</v>
      </c>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row>
    <row r="50" spans="1:29" x14ac:dyDescent="0.25">
      <c r="A50" s="234" t="s">
        <v>157</v>
      </c>
      <c r="B50" s="235" t="s">
        <v>156</v>
      </c>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row>
    <row r="51" spans="1:29" ht="35.25" customHeight="1" x14ac:dyDescent="0.25">
      <c r="A51" s="234" t="s">
        <v>155</v>
      </c>
      <c r="B51" s="235" t="s">
        <v>154</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row>
    <row r="52" spans="1:29" ht="31.5" x14ac:dyDescent="0.25">
      <c r="A52" s="234" t="s">
        <v>153</v>
      </c>
      <c r="B52" s="235" t="s">
        <v>152</v>
      </c>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row>
    <row r="53" spans="1:29" x14ac:dyDescent="0.25">
      <c r="A53" s="234" t="s">
        <v>151</v>
      </c>
      <c r="B53" s="235" t="s">
        <v>150</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row>
    <row r="54" spans="1:29" x14ac:dyDescent="0.25">
      <c r="A54" s="234" t="s">
        <v>149</v>
      </c>
      <c r="B54" s="235" t="s">
        <v>533</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row>
    <row r="55" spans="1:29" x14ac:dyDescent="0.25">
      <c r="A55" s="234" t="s">
        <v>544</v>
      </c>
      <c r="B55" s="235" t="s">
        <v>534</v>
      </c>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row>
    <row r="56" spans="1:29" x14ac:dyDescent="0.25">
      <c r="A56" s="234" t="s">
        <v>545</v>
      </c>
      <c r="B56" s="235" t="s">
        <v>535</v>
      </c>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row>
    <row r="57" spans="1:29" x14ac:dyDescent="0.25">
      <c r="A57" s="234" t="s">
        <v>546</v>
      </c>
      <c r="B57" s="235" t="s">
        <v>537</v>
      </c>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row>
    <row r="58" spans="1:29" ht="36.75" customHeight="1" x14ac:dyDescent="0.25">
      <c r="A58" s="234" t="s">
        <v>547</v>
      </c>
      <c r="B58" s="235" t="s">
        <v>539</v>
      </c>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row>
    <row r="59" spans="1:29" x14ac:dyDescent="0.25">
      <c r="A59" s="234" t="s">
        <v>548</v>
      </c>
      <c r="B59" s="235" t="s">
        <v>541</v>
      </c>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row>
    <row r="60" spans="1:29" x14ac:dyDescent="0.25">
      <c r="A60" s="234" t="s">
        <v>549</v>
      </c>
      <c r="B60" s="235" t="s">
        <v>543</v>
      </c>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t="s">
        <v>506</v>
      </c>
      <c r="AC62" s="233"/>
    </row>
    <row r="63" spans="1:29" x14ac:dyDescent="0.25">
      <c r="A63" s="234" t="s">
        <v>145</v>
      </c>
      <c r="B63" s="235" t="s">
        <v>139</v>
      </c>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row>
    <row r="64" spans="1:29" x14ac:dyDescent="0.25">
      <c r="A64" s="234" t="s">
        <v>144</v>
      </c>
      <c r="B64" s="237" t="s">
        <v>138</v>
      </c>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row>
    <row r="65" spans="1:29" x14ac:dyDescent="0.25">
      <c r="A65" s="234" t="s">
        <v>143</v>
      </c>
      <c r="B65" s="237" t="s">
        <v>137</v>
      </c>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row>
    <row r="66" spans="1:29" ht="16.5" customHeight="1" x14ac:dyDescent="0.25">
      <c r="A66" s="234" t="s">
        <v>142</v>
      </c>
      <c r="B66" s="237" t="s">
        <v>136</v>
      </c>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row>
    <row r="67" spans="1:29" x14ac:dyDescent="0.25">
      <c r="A67" s="234" t="s">
        <v>141</v>
      </c>
      <c r="B67" s="237" t="s">
        <v>550</v>
      </c>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row>
    <row r="68" spans="1:29" ht="18.75" customHeight="1" x14ac:dyDescent="0.25">
      <c r="A68" s="234" t="s">
        <v>551</v>
      </c>
      <c r="B68" s="237" t="s">
        <v>552</v>
      </c>
      <c r="C68" s="233"/>
      <c r="D68" s="233"/>
      <c r="E68" s="233"/>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row>
    <row r="69" spans="1:29" x14ac:dyDescent="0.25">
      <c r="A69" s="234" t="s">
        <v>553</v>
      </c>
      <c r="B69" s="237" t="s">
        <v>554</v>
      </c>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row>
    <row r="70" spans="1:29" ht="20.25" customHeight="1" x14ac:dyDescent="0.25">
      <c r="A70" s="234" t="s">
        <v>555</v>
      </c>
      <c r="B70" s="237" t="s">
        <v>556</v>
      </c>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row>
    <row r="71" spans="1:29" x14ac:dyDescent="0.25">
      <c r="A71" s="234" t="s">
        <v>557</v>
      </c>
      <c r="B71" s="237" t="s">
        <v>558</v>
      </c>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row>
    <row r="72" spans="1:29" ht="19.5" customHeight="1" x14ac:dyDescent="0.25">
      <c r="A72" s="234" t="s">
        <v>559</v>
      </c>
      <c r="B72" s="237" t="s">
        <v>560</v>
      </c>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row>
    <row r="73" spans="1:29" ht="24.75" customHeight="1" x14ac:dyDescent="0.25">
      <c r="A73" s="234" t="s">
        <v>561</v>
      </c>
      <c r="B73" s="237" t="s">
        <v>562</v>
      </c>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row>
    <row r="74" spans="1:29" ht="51.75" customHeight="1" x14ac:dyDescent="0.25">
      <c r="A74" s="231" t="s">
        <v>58</v>
      </c>
      <c r="B74" s="239" t="s">
        <v>235</v>
      </c>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532</v>
      </c>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row>
    <row r="77" spans="1:29" ht="18.75" customHeight="1" x14ac:dyDescent="0.25">
      <c r="A77" s="234" t="s">
        <v>231</v>
      </c>
      <c r="B77" s="237" t="s">
        <v>530</v>
      </c>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row>
    <row r="78" spans="1:29" x14ac:dyDescent="0.25">
      <c r="A78" s="234" t="s">
        <v>232</v>
      </c>
      <c r="B78" s="235" t="s">
        <v>156</v>
      </c>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row>
    <row r="79" spans="1:29" x14ac:dyDescent="0.25">
      <c r="A79" s="234" t="s">
        <v>233</v>
      </c>
      <c r="B79" s="235" t="s">
        <v>563</v>
      </c>
      <c r="C79" s="240"/>
      <c r="D79" s="241"/>
      <c r="E79" s="242"/>
      <c r="F79" s="242"/>
      <c r="G79" s="233"/>
      <c r="H79" s="233"/>
      <c r="I79" s="242"/>
      <c r="J79" s="233"/>
      <c r="K79" s="241"/>
      <c r="L79" s="233"/>
      <c r="M79" s="241"/>
      <c r="N79" s="233"/>
      <c r="O79" s="241"/>
      <c r="P79" s="233"/>
      <c r="Q79" s="241"/>
      <c r="R79" s="233"/>
      <c r="S79" s="241"/>
      <c r="T79" s="233"/>
      <c r="U79" s="241"/>
      <c r="V79" s="233"/>
      <c r="W79" s="241"/>
      <c r="X79" s="233"/>
      <c r="Y79" s="241"/>
      <c r="Z79" s="233"/>
      <c r="AA79" s="241"/>
      <c r="AB79" s="233"/>
      <c r="AC79" s="233"/>
    </row>
    <row r="80" spans="1:29" x14ac:dyDescent="0.25">
      <c r="A80" s="234" t="s">
        <v>234</v>
      </c>
      <c r="B80" s="235" t="s">
        <v>533</v>
      </c>
      <c r="C80" s="240"/>
      <c r="D80" s="241"/>
      <c r="E80" s="242"/>
      <c r="F80" s="242"/>
      <c r="G80" s="233"/>
      <c r="H80" s="233"/>
      <c r="I80" s="242"/>
      <c r="J80" s="233"/>
      <c r="K80" s="241"/>
      <c r="L80" s="233"/>
      <c r="M80" s="241"/>
      <c r="N80" s="233"/>
      <c r="O80" s="241"/>
      <c r="P80" s="233"/>
      <c r="Q80" s="241"/>
      <c r="R80" s="233"/>
      <c r="S80" s="241"/>
      <c r="T80" s="233"/>
      <c r="U80" s="241"/>
      <c r="V80" s="233"/>
      <c r="W80" s="241"/>
      <c r="X80" s="233"/>
      <c r="Y80" s="241"/>
      <c r="Z80" s="233"/>
      <c r="AA80" s="241"/>
      <c r="AB80" s="233"/>
      <c r="AC80" s="233"/>
    </row>
    <row r="81" spans="1:29" x14ac:dyDescent="0.25">
      <c r="A81" s="234" t="s">
        <v>564</v>
      </c>
      <c r="B81" s="235" t="s">
        <v>534</v>
      </c>
      <c r="C81" s="240"/>
      <c r="D81" s="241"/>
      <c r="E81" s="242"/>
      <c r="F81" s="242"/>
      <c r="G81" s="233"/>
      <c r="H81" s="233"/>
      <c r="I81" s="242"/>
      <c r="J81" s="233"/>
      <c r="K81" s="241"/>
      <c r="L81" s="233"/>
      <c r="M81" s="241"/>
      <c r="N81" s="233"/>
      <c r="O81" s="241"/>
      <c r="P81" s="233"/>
      <c r="Q81" s="241"/>
      <c r="R81" s="233"/>
      <c r="S81" s="241"/>
      <c r="T81" s="233"/>
      <c r="U81" s="241"/>
      <c r="V81" s="233"/>
      <c r="W81" s="241"/>
      <c r="X81" s="233"/>
      <c r="Y81" s="241"/>
      <c r="Z81" s="233"/>
      <c r="AA81" s="241"/>
      <c r="AB81" s="233"/>
      <c r="AC81" s="233"/>
    </row>
    <row r="82" spans="1:29" x14ac:dyDescent="0.25">
      <c r="A82" s="234" t="s">
        <v>565</v>
      </c>
      <c r="B82" s="235" t="s">
        <v>535</v>
      </c>
      <c r="C82" s="240"/>
      <c r="D82" s="241"/>
      <c r="E82" s="242"/>
      <c r="F82" s="242"/>
      <c r="G82" s="233"/>
      <c r="H82" s="233"/>
      <c r="I82" s="242"/>
      <c r="J82" s="233"/>
      <c r="K82" s="241"/>
      <c r="L82" s="233"/>
      <c r="M82" s="241"/>
      <c r="N82" s="233"/>
      <c r="O82" s="241"/>
      <c r="P82" s="233"/>
      <c r="Q82" s="241"/>
      <c r="R82" s="233"/>
      <c r="S82" s="241"/>
      <c r="T82" s="233"/>
      <c r="U82" s="241"/>
      <c r="V82" s="233"/>
      <c r="W82" s="241"/>
      <c r="X82" s="233"/>
      <c r="Y82" s="241"/>
      <c r="Z82" s="233"/>
      <c r="AA82" s="241"/>
      <c r="AB82" s="233"/>
      <c r="AC82" s="233"/>
    </row>
    <row r="83" spans="1:29" x14ac:dyDescent="0.25">
      <c r="A83" s="234" t="s">
        <v>566</v>
      </c>
      <c r="B83" s="235" t="s">
        <v>537</v>
      </c>
      <c r="C83" s="240"/>
      <c r="D83" s="241"/>
      <c r="E83" s="242"/>
      <c r="F83" s="242"/>
      <c r="G83" s="233"/>
      <c r="H83" s="233"/>
      <c r="I83" s="242"/>
      <c r="J83" s="233"/>
      <c r="K83" s="241"/>
      <c r="L83" s="233"/>
      <c r="M83" s="241"/>
      <c r="N83" s="233"/>
      <c r="O83" s="241"/>
      <c r="P83" s="233"/>
      <c r="Q83" s="241"/>
      <c r="R83" s="233"/>
      <c r="S83" s="241"/>
      <c r="T83" s="233"/>
      <c r="U83" s="241"/>
      <c r="V83" s="233"/>
      <c r="W83" s="241"/>
      <c r="X83" s="233"/>
      <c r="Y83" s="241"/>
      <c r="Z83" s="233"/>
      <c r="AA83" s="241"/>
      <c r="AB83" s="233"/>
      <c r="AC83" s="233"/>
    </row>
    <row r="84" spans="1:29" x14ac:dyDescent="0.25">
      <c r="A84" s="234" t="s">
        <v>567</v>
      </c>
      <c r="B84" s="235" t="s">
        <v>539</v>
      </c>
      <c r="C84" s="240"/>
      <c r="D84" s="241"/>
      <c r="E84" s="242"/>
      <c r="F84" s="242"/>
      <c r="G84" s="233"/>
      <c r="H84" s="233"/>
      <c r="I84" s="242"/>
      <c r="J84" s="233"/>
      <c r="K84" s="241"/>
      <c r="L84" s="233"/>
      <c r="M84" s="241"/>
      <c r="N84" s="233"/>
      <c r="O84" s="241"/>
      <c r="P84" s="233"/>
      <c r="Q84" s="241"/>
      <c r="R84" s="233"/>
      <c r="S84" s="241"/>
      <c r="T84" s="233"/>
      <c r="U84" s="241"/>
      <c r="V84" s="233"/>
      <c r="W84" s="241"/>
      <c r="X84" s="233"/>
      <c r="Y84" s="241"/>
      <c r="Z84" s="233"/>
      <c r="AA84" s="241"/>
      <c r="AB84" s="233"/>
      <c r="AC84" s="233"/>
    </row>
    <row r="85" spans="1:29" x14ac:dyDescent="0.25">
      <c r="A85" s="234" t="s">
        <v>568</v>
      </c>
      <c r="B85" s="235" t="s">
        <v>541</v>
      </c>
      <c r="C85" s="240"/>
      <c r="D85" s="241"/>
      <c r="E85" s="242"/>
      <c r="F85" s="242"/>
      <c r="G85" s="233"/>
      <c r="H85" s="233"/>
      <c r="I85" s="242"/>
      <c r="J85" s="233"/>
      <c r="K85" s="241"/>
      <c r="L85" s="233"/>
      <c r="M85" s="241"/>
      <c r="N85" s="233"/>
      <c r="O85" s="241"/>
      <c r="P85" s="233"/>
      <c r="Q85" s="241"/>
      <c r="R85" s="233"/>
      <c r="S85" s="241"/>
      <c r="T85" s="233"/>
      <c r="U85" s="241"/>
      <c r="V85" s="233"/>
      <c r="W85" s="241"/>
      <c r="X85" s="233"/>
      <c r="Y85" s="241"/>
      <c r="Z85" s="233"/>
      <c r="AA85" s="241"/>
      <c r="AB85" s="233"/>
      <c r="AC85" s="233"/>
    </row>
    <row r="86" spans="1:29" x14ac:dyDescent="0.25">
      <c r="A86" s="234" t="s">
        <v>569</v>
      </c>
      <c r="B86" s="235" t="s">
        <v>543</v>
      </c>
      <c r="C86" s="243"/>
      <c r="D86" s="241"/>
      <c r="E86" s="242"/>
      <c r="F86" s="242"/>
      <c r="G86" s="233"/>
      <c r="H86" s="233"/>
      <c r="I86" s="242"/>
      <c r="J86" s="233"/>
      <c r="K86" s="241"/>
      <c r="L86" s="233"/>
      <c r="M86" s="241"/>
      <c r="N86" s="233"/>
      <c r="O86" s="241"/>
      <c r="P86" s="233"/>
      <c r="Q86" s="241"/>
      <c r="R86" s="233"/>
      <c r="S86" s="241"/>
      <c r="T86" s="233"/>
      <c r="U86" s="241"/>
      <c r="V86" s="233"/>
      <c r="W86" s="241"/>
      <c r="X86" s="233"/>
      <c r="Y86" s="241"/>
      <c r="Z86" s="233"/>
      <c r="AA86" s="241"/>
      <c r="AB86" s="233"/>
      <c r="AC86" s="23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1" t="str">
        <f>'1. паспорт местоположение'!A12:C12</f>
        <v>N_TP1200.VL.0052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13</v>
      </c>
      <c r="AG24" s="171" t="s">
        <v>12</v>
      </c>
      <c r="AH24" s="172" t="s">
        <v>2</v>
      </c>
      <c r="AI24" s="172"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1" sqref="B3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8" t="str">
        <f>'1. паспорт местоположение'!A5:C5</f>
        <v>Год раскрытия информации: 2023 год</v>
      </c>
      <c r="B5" s="438"/>
      <c r="C5" s="72"/>
      <c r="D5" s="72"/>
      <c r="E5" s="72"/>
      <c r="F5" s="72"/>
      <c r="G5" s="72"/>
      <c r="H5" s="72"/>
    </row>
    <row r="6" spans="1:8" ht="18.75" x14ac:dyDescent="0.3">
      <c r="A6" s="176"/>
      <c r="B6" s="176"/>
      <c r="C6" s="176"/>
      <c r="D6" s="176"/>
      <c r="E6" s="176"/>
      <c r="F6" s="176"/>
      <c r="G6" s="176"/>
      <c r="H6" s="176"/>
    </row>
    <row r="7" spans="1:8" ht="18.75" x14ac:dyDescent="0.25">
      <c r="A7" s="264" t="s">
        <v>9</v>
      </c>
      <c r="B7" s="264"/>
      <c r="C7" s="175"/>
      <c r="D7" s="175"/>
      <c r="E7" s="175"/>
      <c r="F7" s="175"/>
      <c r="G7" s="175"/>
      <c r="H7" s="175"/>
    </row>
    <row r="8" spans="1:8" ht="18.75" x14ac:dyDescent="0.25">
      <c r="A8" s="175"/>
      <c r="B8" s="175"/>
      <c r="C8" s="175"/>
      <c r="D8" s="175"/>
      <c r="E8" s="175"/>
      <c r="F8" s="175"/>
      <c r="G8" s="175"/>
      <c r="H8" s="175"/>
    </row>
    <row r="9" spans="1:8" x14ac:dyDescent="0.25">
      <c r="A9" s="271" t="str">
        <f>'1. паспорт местоположение'!A9:C9</f>
        <v xml:space="preserve"> АО "Россети Тюмень" </v>
      </c>
      <c r="B9" s="271"/>
      <c r="C9" s="173"/>
      <c r="D9" s="173"/>
      <c r="E9" s="173"/>
      <c r="F9" s="173"/>
      <c r="G9" s="173"/>
      <c r="H9" s="173"/>
    </row>
    <row r="10" spans="1:8" x14ac:dyDescent="0.25">
      <c r="A10" s="261" t="s">
        <v>8</v>
      </c>
      <c r="B10" s="26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1" t="str">
        <f>'1. паспорт местоположение'!A12:C12</f>
        <v>N_TP1200.VL.0052</v>
      </c>
      <c r="B12" s="271"/>
      <c r="C12" s="173"/>
      <c r="D12" s="173"/>
      <c r="E12" s="173"/>
      <c r="F12" s="173"/>
      <c r="G12" s="173"/>
      <c r="H12" s="173"/>
    </row>
    <row r="13" spans="1:8" x14ac:dyDescent="0.25">
      <c r="A13" s="261" t="s">
        <v>7</v>
      </c>
      <c r="B13" s="261"/>
      <c r="C13" s="174"/>
      <c r="D13" s="174"/>
      <c r="E13" s="174"/>
      <c r="F13" s="174"/>
      <c r="G13" s="174"/>
      <c r="H13" s="174"/>
    </row>
    <row r="14" spans="1:8" ht="18.75" x14ac:dyDescent="0.25">
      <c r="A14" s="11"/>
      <c r="B14" s="11"/>
      <c r="C14" s="11"/>
      <c r="D14" s="11"/>
      <c r="E14" s="11"/>
      <c r="F14" s="11"/>
      <c r="G14" s="11"/>
      <c r="H14" s="11"/>
    </row>
    <row r="15" spans="1:8" ht="47.25" customHeight="1" x14ac:dyDescent="0.25">
      <c r="A15" s="30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0"/>
      <c r="C15" s="173"/>
      <c r="D15" s="173"/>
      <c r="E15" s="173"/>
      <c r="F15" s="173"/>
      <c r="G15" s="173"/>
      <c r="H15" s="173"/>
    </row>
    <row r="16" spans="1:8" x14ac:dyDescent="0.25">
      <c r="A16" s="261" t="s">
        <v>6</v>
      </c>
      <c r="B16" s="261"/>
      <c r="C16" s="174"/>
      <c r="D16" s="174"/>
      <c r="E16" s="174"/>
      <c r="F16" s="174"/>
      <c r="G16" s="174"/>
      <c r="H16" s="174"/>
    </row>
    <row r="17" spans="1:2" x14ac:dyDescent="0.25">
      <c r="B17" s="142"/>
    </row>
    <row r="18" spans="1:2" ht="33.75" customHeight="1" x14ac:dyDescent="0.25">
      <c r="A18" s="436" t="s">
        <v>475</v>
      </c>
      <c r="B18" s="437"/>
    </row>
    <row r="19" spans="1:2" x14ac:dyDescent="0.25">
      <c r="B19" s="47"/>
    </row>
    <row r="20" spans="1:2" ht="16.5" thickBot="1" x14ac:dyDescent="0.3">
      <c r="B20" s="143"/>
    </row>
    <row r="21" spans="1:2" ht="57" customHeight="1" thickBot="1" x14ac:dyDescent="0.3">
      <c r="A21" s="144" t="s">
        <v>344</v>
      </c>
      <c r="B21" s="145"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588</v>
      </c>
      <c r="B27" s="211">
        <f>'6.2. Паспорт фин осв ввод'!D24</f>
        <v>1.74096685</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3"/>
    </row>
    <row r="74" spans="1:2" x14ac:dyDescent="0.25">
      <c r="A74" s="154" t="s">
        <v>385</v>
      </c>
      <c r="B74" s="434"/>
    </row>
    <row r="75" spans="1:2" x14ac:dyDescent="0.25">
      <c r="A75" s="154" t="s">
        <v>386</v>
      </c>
      <c r="B75" s="434"/>
    </row>
    <row r="76" spans="1:2" x14ac:dyDescent="0.25">
      <c r="A76" s="154" t="s">
        <v>387</v>
      </c>
      <c r="B76" s="434"/>
    </row>
    <row r="77" spans="1:2" x14ac:dyDescent="0.25">
      <c r="A77" s="154" t="s">
        <v>388</v>
      </c>
      <c r="B77" s="434"/>
    </row>
    <row r="78" spans="1:2" ht="16.5" thickBot="1" x14ac:dyDescent="0.3">
      <c r="A78" s="164" t="s">
        <v>389</v>
      </c>
      <c r="B78" s="43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2023-02-02T09:02:54Z</dcterms:modified>
</cp:coreProperties>
</file>